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35" windowWidth="15570" windowHeight="7485" activeTab="2"/>
  </bookViews>
  <sheets>
    <sheet name="form 3" sheetId="1" r:id="rId1"/>
    <sheet name="form 3 a" sheetId="2" r:id="rId2"/>
    <sheet name="form 4" sheetId="3" r:id="rId3"/>
  </sheets>
  <definedNames>
    <definedName name="_xlnm.Print_Titles" localSheetId="1">'form 3 a'!$6:$7</definedName>
  </definedNames>
  <calcPr calcId="144525"/>
</workbook>
</file>

<file path=xl/calcChain.xml><?xml version="1.0" encoding="utf-8"?>
<calcChain xmlns="http://schemas.openxmlformats.org/spreadsheetml/2006/main">
  <c r="D53" i="2" l="1"/>
  <c r="E51" i="2" l="1"/>
  <c r="D24" i="2"/>
  <c r="E24" i="2"/>
  <c r="E19" i="3" l="1"/>
  <c r="F12" i="3"/>
  <c r="E12" i="3"/>
  <c r="D12" i="3"/>
  <c r="G12" i="3"/>
  <c r="H12" i="3" l="1"/>
  <c r="H11" i="3"/>
  <c r="K21" i="1" l="1"/>
  <c r="D51" i="2" l="1"/>
  <c r="E40" i="2"/>
  <c r="D40" i="2"/>
  <c r="D52" i="2" l="1"/>
  <c r="E52" i="2" l="1"/>
</calcChain>
</file>

<file path=xl/sharedStrings.xml><?xml version="1.0" encoding="utf-8"?>
<sst xmlns="http://schemas.openxmlformats.org/spreadsheetml/2006/main" count="231" uniqueCount="130">
  <si>
    <t>Form -3</t>
  </si>
  <si>
    <t>Ministry-Chief Ministry</t>
  </si>
  <si>
    <t>Department/Agency- Local Government</t>
  </si>
  <si>
    <t>S.No</t>
  </si>
  <si>
    <t>Outcomes</t>
  </si>
  <si>
    <t>Broad Activity Area</t>
  </si>
  <si>
    <t>Budget (Rs.Mn.)</t>
  </si>
  <si>
    <t>KPIs</t>
  </si>
  <si>
    <t>Baseline</t>
  </si>
  <si>
    <t>Targets</t>
  </si>
  <si>
    <t>Total</t>
  </si>
  <si>
    <t xml:space="preserve">Sector : Local Government Community Water Supply                                                                         </t>
  </si>
  <si>
    <t xml:space="preserve"> List of Activity</t>
  </si>
  <si>
    <t xml:space="preserve">Total </t>
  </si>
  <si>
    <t>Sub Component and Budget(Rs.Mn.)</t>
  </si>
  <si>
    <t xml:space="preserve">Broad Activity Area and Budget(Rs.Mn.) </t>
  </si>
  <si>
    <t>Component and Budget(Rs.Mn.)</t>
  </si>
  <si>
    <t>_</t>
  </si>
  <si>
    <t>component 1 - Community Water Supply</t>
  </si>
  <si>
    <t>Rathnapura</t>
  </si>
  <si>
    <t>Kegalle</t>
  </si>
  <si>
    <t xml:space="preserve">1.2.1 . Providing of equipments &amp; materials  (RS.Mn. 0.1)                                    </t>
  </si>
  <si>
    <t>Sector:- Local Government -Community Water Supply</t>
  </si>
  <si>
    <t>Output (No.Of.Project)</t>
  </si>
  <si>
    <t>Total Budget for the Sector  (RS.Mn) - 30.00</t>
  </si>
  <si>
    <t>SDG Target No &amp; Indicator No</t>
  </si>
  <si>
    <t>Reconstruction of Ayagama water service</t>
  </si>
  <si>
    <t>Total Budget for the sector :(Rs.Mn) - 30.00</t>
  </si>
  <si>
    <t>Continuation works : (RS.Mn.1.79)</t>
  </si>
  <si>
    <t>% of household with pure drinking Water</t>
  </si>
  <si>
    <t xml:space="preserve">Construction of a tube well at Ihalagama , Theppanawa Village. </t>
  </si>
  <si>
    <t>(Form 4)</t>
  </si>
  <si>
    <t>Rs. Mn</t>
  </si>
  <si>
    <t>Project / Activity</t>
  </si>
  <si>
    <t>Year Commenced</t>
  </si>
  <si>
    <t>Total Estimated Cost</t>
  </si>
  <si>
    <t>Cumulative Expenditure as at 31.12.2020</t>
  </si>
  <si>
    <t>Amounts for Year 2021</t>
  </si>
  <si>
    <t>Bills in Hand        up to 31.12.2020</t>
  </si>
  <si>
    <t>Continuation Work</t>
  </si>
  <si>
    <t>i</t>
  </si>
  <si>
    <t>Amount required for continuation work and bills in hand</t>
  </si>
  <si>
    <t>Sub Component and Budget (Rs.Mn.)</t>
  </si>
  <si>
    <t xml:space="preserve">Community water supply (Rs.Mn.28.20)  </t>
  </si>
  <si>
    <t>2.1.1 Construction of new water supply scheme</t>
  </si>
  <si>
    <t>2.1.2 Extension of water supply scheme</t>
  </si>
  <si>
    <t>2.2.1 Providing of equipments &amp; materials</t>
  </si>
  <si>
    <t>2.2.2 Maintenance of existing water scheme</t>
  </si>
  <si>
    <t>Construction of a tube well at Deniththa village, Kuruwita-Devipahala.</t>
  </si>
  <si>
    <t>Construction of Keselwatta water project</t>
  </si>
  <si>
    <t>Construction of Kendaketiya water project</t>
  </si>
  <si>
    <t>Construction of Mathola Ambagahavinna water project</t>
  </si>
  <si>
    <t xml:space="preserve">Extension  of  water supply scheme at Uduhuruwa,Paththanpitiya </t>
  </si>
  <si>
    <t xml:space="preserve">Extension  of  water supply scheme at Kadigamuwa,Thuththimeeya road </t>
  </si>
  <si>
    <t xml:space="preserve"> Extension  of water supply scheme at Diyagama,Ginipillawala Ma Oya road</t>
  </si>
  <si>
    <t xml:space="preserve"> Extension of  water supply scheme at Uruledeniya,Kahapola road</t>
  </si>
  <si>
    <t xml:space="preserve"> Extension of  water supply scheme at Molagoda,Wekoladeniya</t>
  </si>
  <si>
    <t xml:space="preserve"> Extension of  water supply scheme at Adurapotha, Piriwena road</t>
  </si>
  <si>
    <t xml:space="preserve"> Extension of  water supply scheme at Molagoda, Lasanthagama road</t>
  </si>
  <si>
    <t>Construction and development of a treatment plant for the Udabage Kahabate drinking water project</t>
  </si>
  <si>
    <t>Construction of Mandedara water project at Warakapola</t>
  </si>
  <si>
    <t xml:space="preserve">Construction of  Dobedmada ,Girigamuwa water project </t>
  </si>
  <si>
    <t>Construction of  Godakanda water project at Siyambalangamuwa</t>
  </si>
  <si>
    <t xml:space="preserve">Construction of  Deegalawaththa water project </t>
  </si>
  <si>
    <t xml:space="preserve">Construction of  Dikhena Janapadaya water project </t>
  </si>
  <si>
    <t>Construction of Gallella grama niladhari division water project</t>
  </si>
  <si>
    <t>Construction of Pahala Dadayamkanda water projec - Stage ii</t>
  </si>
  <si>
    <t>1.2.2 Maintenance of existing water scheme  (RS.Mn.8.10 )</t>
  </si>
  <si>
    <t>1.1.2 Extension of water supply scheme (RS.Mn. 10.00)</t>
  </si>
  <si>
    <t>1.1 New water supply scheme (Rs.Mn. 20.00)</t>
  </si>
  <si>
    <t>1.1.1 Construction of new water supply scheme  (RS.Mn. 10.00)</t>
  </si>
  <si>
    <t xml:space="preserve">2.1 New water supply scheme (Rs.Mn.20.00)  </t>
  </si>
  <si>
    <t xml:space="preserve">2.2 Maintenance of water supply projects (Rs.Mn.8.10)  </t>
  </si>
  <si>
    <t xml:space="preserve">Providing a water tank for Diyapota - Serugashethekma </t>
  </si>
  <si>
    <t xml:space="preserve"> Extension of  Water Supply Scheme at Daswaththa , Dadumaduwa road</t>
  </si>
  <si>
    <t>Extension of   water supply scheme at Miriswaththa, Batugammana</t>
  </si>
  <si>
    <t>Extension of   water supply scheme  at Depalamulla junction to Watawala village through a by pipeline.</t>
  </si>
  <si>
    <t>Extension  of  water supply scheme at Bathabura Oya road</t>
  </si>
  <si>
    <t xml:space="preserve">Extension of   water supply scheme at Madawalathenna, Devale road 
</t>
  </si>
  <si>
    <t>Extension of   water supply scheme at estan -Pinnawala , Kendagolla</t>
  </si>
  <si>
    <t>Extension of the remaining part of the Suriyapura Community water project to Ambuwangala</t>
  </si>
  <si>
    <t>Reconstruction of Kuruwita-Devipahala, Henyaya water project</t>
  </si>
  <si>
    <t>Reconstruction of Denagama Serugaha Arawa water project</t>
  </si>
  <si>
    <t>Reconstruction of Wijeriya No. 104, Udawalakada public well / Construction of water storage tank</t>
  </si>
  <si>
    <t>Reconstruction of new pipeline and water tank of Durakkanda Water Project.</t>
  </si>
  <si>
    <t>Development of Deewela Kandamulla water project</t>
  </si>
  <si>
    <t>Providing water to Isurugama village in Niralgama grama niladhari division</t>
  </si>
  <si>
    <t>Ds. Dev</t>
  </si>
  <si>
    <t>Elec</t>
  </si>
  <si>
    <t>Elapatha</t>
  </si>
  <si>
    <t>Nivitigala</t>
  </si>
  <si>
    <t>Kuruwita</t>
  </si>
  <si>
    <t>Ratnapura</t>
  </si>
  <si>
    <t>Balangoda</t>
  </si>
  <si>
    <t>Opanayake</t>
  </si>
  <si>
    <t>Pelmadulla</t>
  </si>
  <si>
    <t>Embilipitiya</t>
  </si>
  <si>
    <t>Kolonna</t>
  </si>
  <si>
    <t>Warakapola</t>
  </si>
  <si>
    <t>Dedigama</t>
  </si>
  <si>
    <t>Extension of   water supply scheme at Waragoda, Dembatapitiya</t>
  </si>
  <si>
    <t>Eheliyagoda</t>
  </si>
  <si>
    <t>Ayagama</t>
  </si>
  <si>
    <t>Kalawana</t>
  </si>
  <si>
    <t>Rambukkana</t>
  </si>
  <si>
    <t>Dehiovita</t>
  </si>
  <si>
    <t>Deraniyagala</t>
  </si>
  <si>
    <t>Galigamuwa</t>
  </si>
  <si>
    <t>Aranayaka</t>
  </si>
  <si>
    <t>Ruwanwella</t>
  </si>
  <si>
    <t>Mawanella</t>
  </si>
  <si>
    <t>16 nos constructed</t>
  </si>
  <si>
    <t xml:space="preserve">15 nos water supply scheme extended </t>
  </si>
  <si>
    <t xml:space="preserve">8 nos existing water scheme maintained  </t>
  </si>
  <si>
    <t>Total Budget for the Component 1  :  (Rs.Mn) - 28.20</t>
  </si>
  <si>
    <t xml:space="preserve">Sub total </t>
  </si>
  <si>
    <t>Form -  3a</t>
  </si>
  <si>
    <t>Construction of Koskolawaththavillage water project</t>
  </si>
  <si>
    <t xml:space="preserve">Grand total </t>
  </si>
  <si>
    <t>Department/ Agency: Local Government Community Water Supply</t>
  </si>
  <si>
    <t>Total Budget for the Continuation  (RS.Mn) - 1.8</t>
  </si>
  <si>
    <t>Water schemes equiped with advanced materials</t>
  </si>
  <si>
    <t>Construction of Ranwala Bogahamulawaththa water project</t>
  </si>
  <si>
    <t>Construction of  Sri Vivekarama Ancient temple water project at Yodhagama</t>
  </si>
  <si>
    <t>Reonstruction of a Concrete wall for the Iddamalgoda north Mitihela water project</t>
  </si>
  <si>
    <t>1.2. Maintenance of water supply projects (RS.Mn. 7.30 )</t>
  </si>
  <si>
    <t>Ellawala podi wewa water project</t>
  </si>
  <si>
    <t>Amount required for new work as per form 3</t>
  </si>
  <si>
    <t>Amounts required for continuation work and bills in hand – 2021</t>
  </si>
  <si>
    <t>Summary of the annual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</si>
</sst>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Iskoola Pota"/>
      <family val="1"/>
    </font>
    <font>
      <b/>
      <sz val="11"/>
      <color theme="1"/>
      <name val="Iskoola Pota"/>
      <family val="1"/>
    </font>
    <font>
      <b/>
      <sz val="12"/>
      <color theme="1"/>
      <name val="Iskoola Pota"/>
      <family val="1"/>
    </font>
    <font>
      <sz val="10"/>
      <color theme="1"/>
      <name val="Iskoola Pota"/>
      <family val="1"/>
    </font>
    <font>
      <sz val="12"/>
      <color rgb="FF202124"/>
      <name val="Iskoola Pota"/>
      <family val="1"/>
    </font>
    <font>
      <sz val="12"/>
      <color rgb="FF000000"/>
      <name val="Iskoola Pota"/>
      <family val="1"/>
    </font>
    <font>
      <sz val="12"/>
      <color theme="1"/>
      <name val="Iskoola Pota"/>
      <family val="1"/>
    </font>
    <font>
      <sz val="21"/>
      <color rgb="FF202124"/>
      <name val="Iskoola Pota"/>
      <family val="1"/>
    </font>
    <font>
      <sz val="11"/>
      <color rgb="FF202124"/>
      <name val="Iskoola Pota"/>
      <family val="1"/>
    </font>
    <font>
      <sz val="11"/>
      <name val="Iskoola Pota"/>
      <family val="1"/>
    </font>
    <font>
      <sz val="11"/>
      <color rgb="FF000000"/>
      <name val="Iskoola Pota"/>
      <family val="1"/>
    </font>
    <font>
      <i/>
      <sz val="11"/>
      <color rgb="FF000000"/>
      <name val="Iskoola Pota"/>
      <family val="1"/>
    </font>
    <font>
      <u/>
      <sz val="12"/>
      <color rgb="FF000000"/>
      <name val="Iskoola Pota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/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43" fontId="2" fillId="0" borderId="2" xfId="1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/>
    </xf>
    <xf numFmtId="43" fontId="3" fillId="0" borderId="2" xfId="1" applyFont="1" applyFill="1" applyBorder="1" applyAlignment="1">
      <alignment horizontal="center" vertical="top"/>
    </xf>
    <xf numFmtId="0" fontId="2" fillId="0" borderId="7" xfId="0" applyFont="1" applyFill="1" applyBorder="1" applyAlignment="1">
      <alignment vertical="top"/>
    </xf>
    <xf numFmtId="43" fontId="2" fillId="0" borderId="2" xfId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0" fontId="2" fillId="0" borderId="9" xfId="0" applyFont="1" applyFill="1" applyBorder="1" applyAlignment="1">
      <alignment horizontal="left" vertical="top" wrapText="1"/>
    </xf>
    <xf numFmtId="43" fontId="2" fillId="0" borderId="1" xfId="1" applyFont="1" applyFill="1" applyBorder="1" applyAlignment="1">
      <alignment horizontal="center" vertical="top"/>
    </xf>
    <xf numFmtId="0" fontId="2" fillId="0" borderId="8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left" vertical="top" wrapText="1"/>
    </xf>
    <xf numFmtId="43" fontId="3" fillId="0" borderId="3" xfId="1" applyFont="1" applyFill="1" applyBorder="1" applyAlignment="1">
      <alignment horizontal="center" vertical="top"/>
    </xf>
    <xf numFmtId="0" fontId="2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 wrapText="1"/>
    </xf>
    <xf numFmtId="43" fontId="2" fillId="0" borderId="0" xfId="1" applyFont="1"/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43" fontId="11" fillId="2" borderId="2" xfId="1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/>
    </xf>
    <xf numFmtId="43" fontId="11" fillId="2" borderId="2" xfId="1" applyFont="1" applyFill="1" applyBorder="1" applyAlignment="1">
      <alignment horizontal="center" vertical="center"/>
    </xf>
    <xf numFmtId="43" fontId="12" fillId="0" borderId="2" xfId="1" applyFont="1" applyBorder="1" applyAlignment="1">
      <alignment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/>
    </xf>
    <xf numFmtId="0" fontId="2" fillId="0" borderId="7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center" vertical="top"/>
    </xf>
    <xf numFmtId="0" fontId="2" fillId="0" borderId="6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2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43" fontId="2" fillId="0" borderId="2" xfId="0" applyNumberFormat="1" applyFont="1" applyFill="1" applyBorder="1" applyAlignment="1">
      <alignment vertical="top"/>
    </xf>
    <xf numFmtId="43" fontId="2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0" fontId="2" fillId="0" borderId="7" xfId="0" applyFont="1" applyFill="1" applyBorder="1" applyAlignment="1">
      <alignment horizontal="left" vertical="top" wrapText="1"/>
    </xf>
    <xf numFmtId="43" fontId="2" fillId="0" borderId="3" xfId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left" vertical="top"/>
    </xf>
    <xf numFmtId="0" fontId="2" fillId="0" borderId="6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43" fontId="3" fillId="0" borderId="4" xfId="1" applyFont="1" applyFill="1" applyBorder="1" applyAlignment="1">
      <alignment horizontal="center" vertical="top"/>
    </xf>
    <xf numFmtId="43" fontId="3" fillId="0" borderId="6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9" fontId="2" fillId="0" borderId="1" xfId="0" applyNumberFormat="1" applyFont="1" applyFill="1" applyBorder="1" applyAlignment="1">
      <alignment horizontal="left" vertical="top"/>
    </xf>
    <xf numFmtId="0" fontId="2" fillId="0" borderId="7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9" fontId="2" fillId="0" borderId="7" xfId="0" applyNumberFormat="1" applyFont="1" applyFill="1" applyBorder="1" applyAlignment="1">
      <alignment horizontal="left" vertical="top"/>
    </xf>
    <xf numFmtId="43" fontId="2" fillId="0" borderId="2" xfId="1" applyFont="1" applyFill="1" applyBorder="1" applyAlignment="1">
      <alignment horizontal="center" vertical="top"/>
    </xf>
    <xf numFmtId="9" fontId="2" fillId="0" borderId="3" xfId="0" applyNumberFormat="1" applyFont="1" applyFill="1" applyBorder="1" applyAlignment="1">
      <alignment horizontal="left" vertical="top"/>
    </xf>
    <xf numFmtId="0" fontId="2" fillId="0" borderId="4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6" xfId="0" applyFont="1" applyFill="1" applyBorder="1" applyAlignment="1">
      <alignment horizontal="left" vertical="top"/>
    </xf>
    <xf numFmtId="43" fontId="13" fillId="0" borderId="0" xfId="1" applyFont="1" applyAlignment="1">
      <alignment horizontal="right" vertical="center"/>
    </xf>
    <xf numFmtId="0" fontId="7" fillId="0" borderId="0" xfId="0" applyFont="1"/>
    <xf numFmtId="0" fontId="2" fillId="0" borderId="0" xfId="0" applyFont="1" applyAlignment="1"/>
    <xf numFmtId="0" fontId="14" fillId="0" borderId="0" xfId="0" applyFont="1" applyAlignment="1">
      <alignment horizontal="left"/>
    </xf>
    <xf numFmtId="43" fontId="7" fillId="0" borderId="0" xfId="1" applyFont="1"/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43" fontId="12" fillId="0" borderId="2" xfId="1" applyFont="1" applyBorder="1" applyAlignment="1">
      <alignment horizontal="center" vertical="center" wrapText="1"/>
    </xf>
    <xf numFmtId="43" fontId="12" fillId="0" borderId="2" xfId="1" applyFont="1" applyBorder="1" applyAlignment="1">
      <alignment horizontal="center" vertical="center"/>
    </xf>
    <xf numFmtId="43" fontId="12" fillId="0" borderId="2" xfId="1" applyFont="1" applyBorder="1" applyAlignment="1">
      <alignment horizontal="center" vertical="center" wrapText="1"/>
    </xf>
    <xf numFmtId="43" fontId="12" fillId="0" borderId="2" xfId="1" applyFont="1" applyBorder="1" applyAlignment="1">
      <alignment horizontal="center" vertical="center"/>
    </xf>
    <xf numFmtId="43" fontId="2" fillId="0" borderId="2" xfId="1" applyFont="1" applyBorder="1"/>
    <xf numFmtId="0" fontId="14" fillId="0" borderId="0" xfId="0" applyFont="1" applyAlignment="1">
      <alignment horizontal="left" vertical="center" inden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topLeftCell="A12" workbookViewId="0">
      <selection activeCell="J18" sqref="J18"/>
    </sheetView>
  </sheetViews>
  <sheetFormatPr defaultColWidth="9.140625" defaultRowHeight="15" x14ac:dyDescent="0.25"/>
  <cols>
    <col min="1" max="1" width="5.5703125" style="2" customWidth="1"/>
    <col min="2" max="2" width="16.42578125" style="2" customWidth="1"/>
    <col min="3" max="3" width="11.5703125" style="2" customWidth="1"/>
    <col min="4" max="4" width="16.140625" style="2" customWidth="1"/>
    <col min="5" max="5" width="11" style="2" customWidth="1"/>
    <col min="6" max="7" width="7.42578125" style="2" customWidth="1"/>
    <col min="8" max="8" width="6.85546875" style="2" customWidth="1"/>
    <col min="9" max="9" width="24.7109375" style="2" customWidth="1"/>
    <col min="10" max="10" width="14.7109375" style="2" customWidth="1"/>
    <col min="11" max="11" width="11" style="2" customWidth="1"/>
    <col min="12" max="16384" width="9.140625" style="2"/>
  </cols>
  <sheetData>
    <row r="1" spans="1:12" ht="0.75" customHeight="1" x14ac:dyDescent="0.25">
      <c r="B1" s="79"/>
      <c r="C1" s="79"/>
      <c r="D1" s="79"/>
      <c r="E1" s="79"/>
      <c r="F1" s="79"/>
      <c r="G1" s="79"/>
      <c r="H1" s="79"/>
    </row>
    <row r="2" spans="1:12" ht="3.75" customHeight="1" x14ac:dyDescent="0.25"/>
    <row r="3" spans="1:12" hidden="1" x14ac:dyDescent="0.25"/>
    <row r="4" spans="1:12" hidden="1" x14ac:dyDescent="0.25"/>
    <row r="5" spans="1:12" hidden="1" x14ac:dyDescent="0.25"/>
    <row r="6" spans="1:12" ht="6" customHeight="1" x14ac:dyDescent="0.25"/>
    <row r="7" spans="1:12" ht="15.75" x14ac:dyDescent="0.25">
      <c r="J7" s="80" t="s">
        <v>0</v>
      </c>
      <c r="K7" s="80"/>
    </row>
    <row r="8" spans="1:12" ht="20.25" customHeight="1" x14ac:dyDescent="0.25">
      <c r="A8" s="39" t="s">
        <v>1</v>
      </c>
      <c r="B8" s="39"/>
      <c r="C8" s="39"/>
      <c r="D8" s="39"/>
      <c r="E8" s="39"/>
      <c r="F8" s="39"/>
      <c r="G8" s="39"/>
      <c r="H8" s="39"/>
      <c r="I8" s="39"/>
    </row>
    <row r="9" spans="1:12" x14ac:dyDescent="0.25">
      <c r="A9" s="39" t="s">
        <v>2</v>
      </c>
      <c r="B9" s="39"/>
      <c r="C9" s="39"/>
      <c r="D9" s="39"/>
      <c r="E9" s="39"/>
      <c r="F9" s="39"/>
      <c r="G9" s="39"/>
      <c r="H9" s="39"/>
      <c r="I9" s="39"/>
    </row>
    <row r="10" spans="1:12" x14ac:dyDescent="0.25">
      <c r="A10" s="49" t="s">
        <v>22</v>
      </c>
      <c r="B10" s="49"/>
      <c r="C10" s="49"/>
      <c r="D10" s="49"/>
      <c r="E10" s="49"/>
      <c r="F10" s="35"/>
      <c r="G10" s="35"/>
      <c r="H10" s="35"/>
      <c r="I10" s="35"/>
    </row>
    <row r="11" spans="1:12" ht="21.75" customHeight="1" x14ac:dyDescent="0.25">
      <c r="A11" s="38" t="s">
        <v>24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"/>
    </row>
    <row r="12" spans="1:12" ht="21" customHeight="1" x14ac:dyDescent="0.25">
      <c r="A12" s="38" t="s">
        <v>120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6"/>
    </row>
    <row r="13" spans="1:12" ht="18.75" customHeight="1" x14ac:dyDescent="0.25">
      <c r="A13" s="40" t="s">
        <v>3</v>
      </c>
      <c r="B13" s="43" t="s">
        <v>16</v>
      </c>
      <c r="C13" s="43" t="s">
        <v>25</v>
      </c>
      <c r="D13" s="43" t="s">
        <v>42</v>
      </c>
      <c r="E13" s="46" t="s">
        <v>4</v>
      </c>
      <c r="F13" s="47"/>
      <c r="G13" s="47"/>
      <c r="H13" s="48"/>
      <c r="I13" s="43" t="s">
        <v>5</v>
      </c>
      <c r="J13" s="43" t="s">
        <v>23</v>
      </c>
      <c r="K13" s="43" t="s">
        <v>6</v>
      </c>
    </row>
    <row r="14" spans="1:12" ht="19.5" customHeight="1" x14ac:dyDescent="0.25">
      <c r="A14" s="41"/>
      <c r="B14" s="44"/>
      <c r="C14" s="44"/>
      <c r="D14" s="44"/>
      <c r="E14" s="40" t="s">
        <v>7</v>
      </c>
      <c r="F14" s="4" t="s">
        <v>8</v>
      </c>
      <c r="G14" s="46" t="s">
        <v>9</v>
      </c>
      <c r="H14" s="48"/>
      <c r="I14" s="44"/>
      <c r="J14" s="44"/>
      <c r="K14" s="44"/>
    </row>
    <row r="15" spans="1:12" ht="23.25" customHeight="1" x14ac:dyDescent="0.25">
      <c r="A15" s="42"/>
      <c r="B15" s="45"/>
      <c r="C15" s="45"/>
      <c r="D15" s="45"/>
      <c r="E15" s="42"/>
      <c r="F15" s="4">
        <v>2016</v>
      </c>
      <c r="G15" s="4">
        <v>2021</v>
      </c>
      <c r="H15" s="4">
        <v>2022</v>
      </c>
      <c r="I15" s="45"/>
      <c r="J15" s="45"/>
      <c r="K15" s="45"/>
    </row>
    <row r="16" spans="1:12" ht="55.5" customHeight="1" x14ac:dyDescent="0.25">
      <c r="A16" s="81">
        <v>1</v>
      </c>
      <c r="B16" s="82" t="s">
        <v>43</v>
      </c>
      <c r="C16" s="33">
        <v>6.1</v>
      </c>
      <c r="D16" s="82" t="s">
        <v>71</v>
      </c>
      <c r="E16" s="82" t="s">
        <v>29</v>
      </c>
      <c r="F16" s="83">
        <v>0.7</v>
      </c>
      <c r="G16" s="83">
        <v>0.8</v>
      </c>
      <c r="H16" s="83">
        <v>0.87</v>
      </c>
      <c r="I16" s="37" t="s">
        <v>44</v>
      </c>
      <c r="J16" s="16" t="s">
        <v>111</v>
      </c>
      <c r="K16" s="15">
        <v>10</v>
      </c>
    </row>
    <row r="17" spans="1:11" ht="63.75" customHeight="1" x14ac:dyDescent="0.25">
      <c r="A17" s="84"/>
      <c r="B17" s="68"/>
      <c r="C17" s="34">
        <v>6.3</v>
      </c>
      <c r="D17" s="85"/>
      <c r="E17" s="68"/>
      <c r="F17" s="86"/>
      <c r="G17" s="86"/>
      <c r="H17" s="86"/>
      <c r="I17" s="37" t="s">
        <v>45</v>
      </c>
      <c r="J17" s="16" t="s">
        <v>112</v>
      </c>
      <c r="K17" s="15">
        <v>10</v>
      </c>
    </row>
    <row r="18" spans="1:11" ht="70.5" customHeight="1" x14ac:dyDescent="0.25">
      <c r="A18" s="84"/>
      <c r="B18" s="68"/>
      <c r="C18" s="34">
        <v>6.4</v>
      </c>
      <c r="D18" s="82" t="s">
        <v>72</v>
      </c>
      <c r="E18" s="68"/>
      <c r="F18" s="83">
        <v>0.65</v>
      </c>
      <c r="G18" s="83">
        <v>0.7</v>
      </c>
      <c r="H18" s="83">
        <v>0.8</v>
      </c>
      <c r="I18" s="37" t="s">
        <v>46</v>
      </c>
      <c r="J18" s="60" t="s">
        <v>121</v>
      </c>
      <c r="K18" s="18">
        <v>0.1</v>
      </c>
    </row>
    <row r="19" spans="1:11" ht="22.5" customHeight="1" x14ac:dyDescent="0.25">
      <c r="A19" s="84"/>
      <c r="B19" s="68"/>
      <c r="C19" s="34">
        <v>6.5</v>
      </c>
      <c r="D19" s="68"/>
      <c r="E19" s="68"/>
      <c r="F19" s="87"/>
      <c r="G19" s="87"/>
      <c r="H19" s="87"/>
      <c r="I19" s="82" t="s">
        <v>47</v>
      </c>
      <c r="J19" s="82" t="s">
        <v>113</v>
      </c>
      <c r="K19" s="88">
        <v>8.1</v>
      </c>
    </row>
    <row r="20" spans="1:11" ht="45" customHeight="1" x14ac:dyDescent="0.25">
      <c r="A20" s="84"/>
      <c r="B20" s="68"/>
      <c r="C20" s="34">
        <v>6.6</v>
      </c>
      <c r="D20" s="85"/>
      <c r="E20" s="68"/>
      <c r="F20" s="89"/>
      <c r="G20" s="89"/>
      <c r="H20" s="89"/>
      <c r="I20" s="85"/>
      <c r="J20" s="85"/>
      <c r="K20" s="88"/>
    </row>
    <row r="21" spans="1:11" ht="31.5" customHeight="1" x14ac:dyDescent="0.25">
      <c r="A21" s="12"/>
      <c r="B21" s="90" t="s">
        <v>10</v>
      </c>
      <c r="C21" s="91"/>
      <c r="D21" s="91"/>
      <c r="E21" s="91"/>
      <c r="F21" s="91"/>
      <c r="G21" s="91"/>
      <c r="H21" s="91"/>
      <c r="I21" s="91"/>
      <c r="J21" s="4"/>
      <c r="K21" s="15">
        <f>SUM(K16:K20)</f>
        <v>28.200000000000003</v>
      </c>
    </row>
    <row r="22" spans="1:11" ht="18.75" customHeight="1" x14ac:dyDescent="0.25">
      <c r="K22" s="92"/>
    </row>
    <row r="23" spans="1:11" ht="18" customHeight="1" x14ac:dyDescent="0.25">
      <c r="B23" s="79"/>
      <c r="C23" s="79"/>
      <c r="D23" s="79"/>
      <c r="E23" s="79"/>
      <c r="F23" s="79"/>
      <c r="G23" s="79"/>
      <c r="H23" s="79"/>
    </row>
  </sheetData>
  <mergeCells count="32">
    <mergeCell ref="J19:J20"/>
    <mergeCell ref="K19:K20"/>
    <mergeCell ref="B23:H23"/>
    <mergeCell ref="J13:J15"/>
    <mergeCell ref="K13:K15"/>
    <mergeCell ref="E14:E15"/>
    <mergeCell ref="G14:H14"/>
    <mergeCell ref="F16:F17"/>
    <mergeCell ref="G16:G17"/>
    <mergeCell ref="H16:H17"/>
    <mergeCell ref="E16:E20"/>
    <mergeCell ref="I19:I20"/>
    <mergeCell ref="F18:F20"/>
    <mergeCell ref="I13:I15"/>
    <mergeCell ref="H18:H20"/>
    <mergeCell ref="A16:A20"/>
    <mergeCell ref="B16:B20"/>
    <mergeCell ref="G18:G20"/>
    <mergeCell ref="D18:D20"/>
    <mergeCell ref="D16:D17"/>
    <mergeCell ref="B1:H1"/>
    <mergeCell ref="A8:I8"/>
    <mergeCell ref="A9:I9"/>
    <mergeCell ref="A13:A15"/>
    <mergeCell ref="B13:B15"/>
    <mergeCell ref="C13:C15"/>
    <mergeCell ref="D13:D15"/>
    <mergeCell ref="E13:H13"/>
    <mergeCell ref="A11:K11"/>
    <mergeCell ref="J7:K7"/>
    <mergeCell ref="A10:E10"/>
    <mergeCell ref="A12:K12"/>
  </mergeCells>
  <pageMargins left="1" right="1" top="0.5" bottom="0.2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workbookViewId="0">
      <selection activeCell="A53" sqref="A53:C53"/>
    </sheetView>
  </sheetViews>
  <sheetFormatPr defaultColWidth="9.140625" defaultRowHeight="36.75" customHeight="1" x14ac:dyDescent="0.25"/>
  <cols>
    <col min="1" max="1" width="21.28515625" style="2" customWidth="1"/>
    <col min="2" max="2" width="33.85546875" style="2" customWidth="1"/>
    <col min="3" max="3" width="52.5703125" style="2" customWidth="1"/>
    <col min="4" max="4" width="14.7109375" style="2" customWidth="1"/>
    <col min="5" max="5" width="14" style="2" customWidth="1"/>
    <col min="6" max="6" width="12.42578125" style="2" customWidth="1"/>
    <col min="7" max="7" width="13.28515625" style="2" customWidth="1"/>
    <col min="8" max="8" width="20.5703125" style="2" customWidth="1"/>
    <col min="9" max="16384" width="9.140625" style="2"/>
  </cols>
  <sheetData>
    <row r="1" spans="1:7" ht="20.25" customHeight="1" x14ac:dyDescent="0.25">
      <c r="A1" s="2" t="s">
        <v>1</v>
      </c>
      <c r="D1" s="54" t="s">
        <v>116</v>
      </c>
      <c r="E1" s="54"/>
    </row>
    <row r="2" spans="1:7" ht="18.75" customHeight="1" x14ac:dyDescent="0.25">
      <c r="A2" s="35" t="s">
        <v>2</v>
      </c>
      <c r="B2" s="35"/>
      <c r="C2" s="35"/>
      <c r="D2" s="35"/>
      <c r="E2" s="35"/>
    </row>
    <row r="3" spans="1:7" ht="18.75" customHeight="1" x14ac:dyDescent="0.25">
      <c r="A3" s="55" t="s">
        <v>11</v>
      </c>
      <c r="B3" s="55"/>
      <c r="C3" s="38" t="s">
        <v>27</v>
      </c>
      <c r="D3" s="38"/>
      <c r="E3" s="38"/>
    </row>
    <row r="4" spans="1:7" ht="18.75" customHeight="1" x14ac:dyDescent="0.25">
      <c r="A4" s="56" t="s">
        <v>18</v>
      </c>
      <c r="B4" s="56"/>
      <c r="C4" s="38" t="s">
        <v>114</v>
      </c>
      <c r="D4" s="38"/>
      <c r="E4" s="38"/>
    </row>
    <row r="5" spans="1:7" ht="15" customHeight="1" x14ac:dyDescent="0.25">
      <c r="A5" s="51"/>
      <c r="B5" s="51"/>
      <c r="C5" s="38" t="s">
        <v>28</v>
      </c>
      <c r="D5" s="38"/>
      <c r="E5" s="38"/>
    </row>
    <row r="6" spans="1:7" ht="20.25" customHeight="1" x14ac:dyDescent="0.25">
      <c r="A6" s="57" t="s">
        <v>14</v>
      </c>
      <c r="B6" s="57" t="s">
        <v>15</v>
      </c>
      <c r="C6" s="58" t="s">
        <v>12</v>
      </c>
      <c r="D6" s="57" t="s">
        <v>6</v>
      </c>
      <c r="E6" s="57"/>
      <c r="F6" s="58" t="s">
        <v>87</v>
      </c>
      <c r="G6" s="58" t="s">
        <v>88</v>
      </c>
    </row>
    <row r="7" spans="1:7" ht="23.25" customHeight="1" x14ac:dyDescent="0.25">
      <c r="A7" s="57"/>
      <c r="B7" s="57"/>
      <c r="C7" s="58"/>
      <c r="D7" s="59" t="s">
        <v>19</v>
      </c>
      <c r="E7" s="59" t="s">
        <v>20</v>
      </c>
      <c r="F7" s="58"/>
      <c r="G7" s="58"/>
    </row>
    <row r="8" spans="1:7" ht="36.75" customHeight="1" x14ac:dyDescent="0.25">
      <c r="A8" s="60" t="s">
        <v>69</v>
      </c>
      <c r="B8" s="60" t="s">
        <v>70</v>
      </c>
      <c r="C8" s="61" t="s">
        <v>86</v>
      </c>
      <c r="D8" s="7">
        <v>0.8</v>
      </c>
      <c r="E8" s="7" t="s">
        <v>17</v>
      </c>
      <c r="F8" s="12" t="s">
        <v>89</v>
      </c>
      <c r="G8" s="12" t="s">
        <v>90</v>
      </c>
    </row>
    <row r="9" spans="1:7" ht="36.75" customHeight="1" x14ac:dyDescent="0.25">
      <c r="A9" s="8"/>
      <c r="B9" s="8"/>
      <c r="C9" s="9" t="s">
        <v>48</v>
      </c>
      <c r="D9" s="7">
        <v>0.5</v>
      </c>
      <c r="E9" s="7" t="s">
        <v>17</v>
      </c>
      <c r="F9" s="12" t="s">
        <v>91</v>
      </c>
      <c r="G9" s="12" t="s">
        <v>92</v>
      </c>
    </row>
    <row r="10" spans="1:7" ht="18" customHeight="1" x14ac:dyDescent="0.25">
      <c r="A10" s="34"/>
      <c r="B10" s="34"/>
      <c r="C10" s="10" t="s">
        <v>49</v>
      </c>
      <c r="D10" s="7">
        <v>0.8</v>
      </c>
      <c r="E10" s="7" t="s">
        <v>17</v>
      </c>
      <c r="F10" s="12" t="s">
        <v>93</v>
      </c>
      <c r="G10" s="12" t="s">
        <v>93</v>
      </c>
    </row>
    <row r="11" spans="1:7" ht="18" customHeight="1" x14ac:dyDescent="0.25">
      <c r="A11" s="34"/>
      <c r="B11" s="34"/>
      <c r="C11" s="9" t="s">
        <v>50</v>
      </c>
      <c r="D11" s="7">
        <v>0.4</v>
      </c>
      <c r="E11" s="7" t="s">
        <v>17</v>
      </c>
      <c r="F11" s="12" t="s">
        <v>94</v>
      </c>
      <c r="G11" s="12" t="s">
        <v>93</v>
      </c>
    </row>
    <row r="12" spans="1:7" ht="30.75" customHeight="1" x14ac:dyDescent="0.25">
      <c r="A12" s="34"/>
      <c r="B12" s="34"/>
      <c r="C12" s="9" t="s">
        <v>51</v>
      </c>
      <c r="D12" s="7">
        <v>0.6</v>
      </c>
      <c r="E12" s="7" t="s">
        <v>17</v>
      </c>
      <c r="F12" s="12" t="s">
        <v>94</v>
      </c>
      <c r="G12" s="12" t="s">
        <v>93</v>
      </c>
    </row>
    <row r="13" spans="1:7" ht="32.25" customHeight="1" x14ac:dyDescent="0.25">
      <c r="A13" s="34"/>
      <c r="B13" s="34"/>
      <c r="C13" s="9" t="s">
        <v>30</v>
      </c>
      <c r="D13" s="7">
        <v>0.7</v>
      </c>
      <c r="E13" s="7" t="s">
        <v>17</v>
      </c>
      <c r="F13" s="12" t="s">
        <v>91</v>
      </c>
      <c r="G13" s="12" t="s">
        <v>92</v>
      </c>
    </row>
    <row r="14" spans="1:7" ht="36.75" customHeight="1" x14ac:dyDescent="0.25">
      <c r="A14" s="34"/>
      <c r="B14" s="34"/>
      <c r="C14" s="9" t="s">
        <v>65</v>
      </c>
      <c r="D14" s="7">
        <v>0.4</v>
      </c>
      <c r="E14" s="7" t="s">
        <v>17</v>
      </c>
      <c r="F14" s="12" t="s">
        <v>92</v>
      </c>
      <c r="G14" s="12" t="s">
        <v>95</v>
      </c>
    </row>
    <row r="15" spans="1:7" ht="30" customHeight="1" x14ac:dyDescent="0.25">
      <c r="A15" s="34"/>
      <c r="B15" s="34"/>
      <c r="C15" s="9" t="s">
        <v>66</v>
      </c>
      <c r="D15" s="7">
        <v>0.5</v>
      </c>
      <c r="E15" s="7" t="s">
        <v>17</v>
      </c>
      <c r="F15" s="12" t="s">
        <v>96</v>
      </c>
      <c r="G15" s="12" t="s">
        <v>97</v>
      </c>
    </row>
    <row r="16" spans="1:7" ht="33" customHeight="1" x14ac:dyDescent="0.25">
      <c r="A16" s="34"/>
      <c r="B16" s="34"/>
      <c r="C16" s="11" t="s">
        <v>117</v>
      </c>
      <c r="D16" s="7">
        <v>0.5</v>
      </c>
      <c r="E16" s="7" t="s">
        <v>17</v>
      </c>
      <c r="F16" s="12" t="s">
        <v>92</v>
      </c>
      <c r="G16" s="12" t="s">
        <v>92</v>
      </c>
    </row>
    <row r="17" spans="1:8" ht="28.5" customHeight="1" x14ac:dyDescent="0.25">
      <c r="A17" s="5"/>
      <c r="B17" s="14"/>
      <c r="C17" s="62" t="s">
        <v>122</v>
      </c>
      <c r="D17" s="15" t="s">
        <v>17</v>
      </c>
      <c r="E17" s="15">
        <v>0.6</v>
      </c>
      <c r="F17" s="12" t="s">
        <v>20</v>
      </c>
      <c r="G17" s="12" t="s">
        <v>20</v>
      </c>
    </row>
    <row r="18" spans="1:8" ht="32.25" customHeight="1" x14ac:dyDescent="0.25">
      <c r="A18" s="5"/>
      <c r="B18" s="14"/>
      <c r="C18" s="62" t="s">
        <v>123</v>
      </c>
      <c r="D18" s="15" t="s">
        <v>17</v>
      </c>
      <c r="E18" s="15">
        <v>0.6</v>
      </c>
      <c r="F18" s="12" t="s">
        <v>104</v>
      </c>
      <c r="G18" s="12" t="s">
        <v>104</v>
      </c>
    </row>
    <row r="19" spans="1:8" ht="34.5" customHeight="1" x14ac:dyDescent="0.25">
      <c r="A19" s="5"/>
      <c r="B19" s="14"/>
      <c r="C19" s="62" t="s">
        <v>60</v>
      </c>
      <c r="D19" s="15" t="s">
        <v>17</v>
      </c>
      <c r="E19" s="15">
        <v>0.5</v>
      </c>
      <c r="F19" s="12" t="s">
        <v>98</v>
      </c>
      <c r="G19" s="12" t="s">
        <v>99</v>
      </c>
    </row>
    <row r="20" spans="1:8" ht="28.5" customHeight="1" x14ac:dyDescent="0.25">
      <c r="A20" s="5"/>
      <c r="B20" s="14"/>
      <c r="C20" s="62" t="s">
        <v>61</v>
      </c>
      <c r="D20" s="15" t="s">
        <v>17</v>
      </c>
      <c r="E20" s="15">
        <v>0.8</v>
      </c>
      <c r="F20" s="12" t="s">
        <v>104</v>
      </c>
      <c r="G20" s="12" t="s">
        <v>104</v>
      </c>
    </row>
    <row r="21" spans="1:8" ht="36.75" customHeight="1" x14ac:dyDescent="0.25">
      <c r="A21" s="5"/>
      <c r="B21" s="14"/>
      <c r="C21" s="62" t="s">
        <v>62</v>
      </c>
      <c r="D21" s="15" t="s">
        <v>17</v>
      </c>
      <c r="E21" s="15">
        <v>0.8</v>
      </c>
      <c r="F21" s="12" t="s">
        <v>104</v>
      </c>
      <c r="G21" s="12" t="s">
        <v>104</v>
      </c>
    </row>
    <row r="22" spans="1:8" ht="20.25" customHeight="1" x14ac:dyDescent="0.25">
      <c r="A22" s="5"/>
      <c r="B22" s="14"/>
      <c r="C22" s="62" t="s">
        <v>63</v>
      </c>
      <c r="D22" s="15" t="s">
        <v>17</v>
      </c>
      <c r="E22" s="15">
        <v>0.8</v>
      </c>
      <c r="F22" s="12" t="s">
        <v>105</v>
      </c>
      <c r="G22" s="12" t="s">
        <v>106</v>
      </c>
    </row>
    <row r="23" spans="1:8" ht="29.25" customHeight="1" x14ac:dyDescent="0.25">
      <c r="A23" s="5"/>
      <c r="B23" s="14"/>
      <c r="C23" s="62" t="s">
        <v>64</v>
      </c>
      <c r="D23" s="15" t="s">
        <v>17</v>
      </c>
      <c r="E23" s="15">
        <v>0.7</v>
      </c>
      <c r="F23" s="12" t="s">
        <v>107</v>
      </c>
      <c r="G23" s="12" t="s">
        <v>107</v>
      </c>
    </row>
    <row r="24" spans="1:8" ht="21.75" customHeight="1" x14ac:dyDescent="0.25">
      <c r="A24" s="25"/>
      <c r="B24" s="63" t="s">
        <v>115</v>
      </c>
      <c r="C24" s="64"/>
      <c r="D24" s="13">
        <f>SUM(D8:D23)</f>
        <v>5.2</v>
      </c>
      <c r="E24" s="13">
        <f>SUM(E8:E23)</f>
        <v>4.8</v>
      </c>
      <c r="F24" s="12"/>
      <c r="G24" s="65"/>
      <c r="H24" s="66"/>
    </row>
    <row r="25" spans="1:8" ht="42" customHeight="1" x14ac:dyDescent="0.25">
      <c r="A25" s="5"/>
      <c r="B25" s="5" t="s">
        <v>68</v>
      </c>
      <c r="C25" s="25" t="s">
        <v>75</v>
      </c>
      <c r="D25" s="23">
        <v>1</v>
      </c>
      <c r="E25" s="23" t="s">
        <v>17</v>
      </c>
      <c r="F25" s="24" t="s">
        <v>93</v>
      </c>
      <c r="G25" s="24" t="s">
        <v>93</v>
      </c>
    </row>
    <row r="26" spans="1:8" ht="57.75" customHeight="1" x14ac:dyDescent="0.25">
      <c r="A26" s="5"/>
      <c r="B26" s="14"/>
      <c r="C26" s="16" t="s">
        <v>76</v>
      </c>
      <c r="D26" s="13">
        <v>2</v>
      </c>
      <c r="E26" s="13" t="s">
        <v>17</v>
      </c>
      <c r="F26" s="12" t="s">
        <v>93</v>
      </c>
      <c r="G26" s="12" t="s">
        <v>93</v>
      </c>
    </row>
    <row r="27" spans="1:8" ht="36.75" customHeight="1" x14ac:dyDescent="0.25">
      <c r="A27" s="5"/>
      <c r="B27" s="14"/>
      <c r="C27" s="16" t="s">
        <v>100</v>
      </c>
      <c r="D27" s="13" t="s">
        <v>17</v>
      </c>
      <c r="E27" s="15">
        <v>0.5</v>
      </c>
      <c r="F27" s="12" t="s">
        <v>109</v>
      </c>
      <c r="G27" s="12" t="s">
        <v>109</v>
      </c>
    </row>
    <row r="28" spans="1:8" ht="39.75" customHeight="1" x14ac:dyDescent="0.25">
      <c r="A28" s="5"/>
      <c r="B28" s="14"/>
      <c r="C28" s="16" t="s">
        <v>80</v>
      </c>
      <c r="D28" s="13" t="s">
        <v>17</v>
      </c>
      <c r="E28" s="15">
        <v>0.5</v>
      </c>
      <c r="F28" s="12" t="s">
        <v>104</v>
      </c>
      <c r="G28" s="12" t="s">
        <v>104</v>
      </c>
    </row>
    <row r="29" spans="1:8" ht="36.75" customHeight="1" x14ac:dyDescent="0.25">
      <c r="A29" s="5"/>
      <c r="B29" s="14"/>
      <c r="C29" s="16" t="s">
        <v>74</v>
      </c>
      <c r="D29" s="15" t="s">
        <v>17</v>
      </c>
      <c r="E29" s="18">
        <v>1</v>
      </c>
      <c r="F29" s="12" t="s">
        <v>110</v>
      </c>
      <c r="G29" s="12" t="s">
        <v>110</v>
      </c>
    </row>
    <row r="30" spans="1:8" ht="34.5" customHeight="1" x14ac:dyDescent="0.25">
      <c r="A30" s="5"/>
      <c r="B30" s="5"/>
      <c r="C30" s="16" t="s">
        <v>79</v>
      </c>
      <c r="D30" s="15" t="s">
        <v>17</v>
      </c>
      <c r="E30" s="15">
        <v>0.5</v>
      </c>
      <c r="F30" s="12" t="s">
        <v>104</v>
      </c>
      <c r="G30" s="12" t="s">
        <v>104</v>
      </c>
    </row>
    <row r="31" spans="1:8" ht="35.25" customHeight="1" x14ac:dyDescent="0.25">
      <c r="A31" s="5"/>
      <c r="B31" s="34"/>
      <c r="C31" s="16" t="s">
        <v>78</v>
      </c>
      <c r="D31" s="15"/>
      <c r="E31" s="15">
        <v>0.6</v>
      </c>
      <c r="F31" s="12" t="s">
        <v>104</v>
      </c>
      <c r="G31" s="12" t="s">
        <v>104</v>
      </c>
    </row>
    <row r="32" spans="1:8" ht="36.75" customHeight="1" x14ac:dyDescent="0.25">
      <c r="A32" s="5"/>
      <c r="B32" s="34"/>
      <c r="C32" s="16" t="s">
        <v>77</v>
      </c>
      <c r="D32" s="15" t="s">
        <v>17</v>
      </c>
      <c r="E32" s="15">
        <v>0.5</v>
      </c>
      <c r="F32" s="12" t="s">
        <v>104</v>
      </c>
      <c r="G32" s="12" t="s">
        <v>104</v>
      </c>
    </row>
    <row r="33" spans="1:8" ht="39" customHeight="1" x14ac:dyDescent="0.25">
      <c r="A33" s="5"/>
      <c r="B33" s="34"/>
      <c r="C33" s="16" t="s">
        <v>52</v>
      </c>
      <c r="D33" s="15"/>
      <c r="E33" s="15">
        <v>0.4</v>
      </c>
      <c r="F33" s="12" t="s">
        <v>104</v>
      </c>
      <c r="G33" s="12" t="s">
        <v>104</v>
      </c>
    </row>
    <row r="34" spans="1:8" ht="42" customHeight="1" x14ac:dyDescent="0.25">
      <c r="A34" s="5"/>
      <c r="B34" s="34"/>
      <c r="C34" s="16" t="s">
        <v>53</v>
      </c>
      <c r="D34" s="15"/>
      <c r="E34" s="15">
        <v>0.5</v>
      </c>
      <c r="F34" s="12" t="s">
        <v>104</v>
      </c>
      <c r="G34" s="12" t="s">
        <v>104</v>
      </c>
    </row>
    <row r="35" spans="1:8" ht="36.75" customHeight="1" x14ac:dyDescent="0.25">
      <c r="A35" s="5"/>
      <c r="B35" s="34"/>
      <c r="C35" s="16" t="s">
        <v>54</v>
      </c>
      <c r="D35" s="15" t="s">
        <v>17</v>
      </c>
      <c r="E35" s="15">
        <v>0.5</v>
      </c>
      <c r="F35" s="12" t="s">
        <v>104</v>
      </c>
      <c r="G35" s="12" t="s">
        <v>104</v>
      </c>
    </row>
    <row r="36" spans="1:8" ht="43.5" customHeight="1" x14ac:dyDescent="0.25">
      <c r="A36" s="5"/>
      <c r="B36" s="34"/>
      <c r="C36" s="16" t="s">
        <v>55</v>
      </c>
      <c r="D36" s="15" t="s">
        <v>17</v>
      </c>
      <c r="E36" s="15">
        <v>0.5</v>
      </c>
      <c r="F36" s="12" t="s">
        <v>104</v>
      </c>
      <c r="G36" s="12" t="s">
        <v>104</v>
      </c>
    </row>
    <row r="37" spans="1:8" ht="36.75" customHeight="1" x14ac:dyDescent="0.25">
      <c r="A37" s="5"/>
      <c r="B37" s="34"/>
      <c r="C37" s="16" t="s">
        <v>57</v>
      </c>
      <c r="D37" s="15" t="s">
        <v>17</v>
      </c>
      <c r="E37" s="18">
        <v>0.5</v>
      </c>
      <c r="F37" s="12" t="s">
        <v>98</v>
      </c>
      <c r="G37" s="12" t="s">
        <v>99</v>
      </c>
    </row>
    <row r="38" spans="1:8" ht="36" customHeight="1" x14ac:dyDescent="0.25">
      <c r="A38" s="5"/>
      <c r="B38" s="34"/>
      <c r="C38" s="16" t="s">
        <v>56</v>
      </c>
      <c r="D38" s="15"/>
      <c r="E38" s="18">
        <v>0.5</v>
      </c>
      <c r="F38" s="12" t="s">
        <v>20</v>
      </c>
      <c r="G38" s="12" t="s">
        <v>20</v>
      </c>
    </row>
    <row r="39" spans="1:8" ht="39.75" customHeight="1" x14ac:dyDescent="0.25">
      <c r="A39" s="5"/>
      <c r="B39" s="34"/>
      <c r="C39" s="16" t="s">
        <v>58</v>
      </c>
      <c r="D39" s="15"/>
      <c r="E39" s="18">
        <v>0.5</v>
      </c>
      <c r="F39" s="12" t="s">
        <v>20</v>
      </c>
      <c r="G39" s="12" t="s">
        <v>20</v>
      </c>
    </row>
    <row r="40" spans="1:8" ht="28.5" customHeight="1" x14ac:dyDescent="0.25">
      <c r="A40" s="16"/>
      <c r="B40" s="59"/>
      <c r="C40" s="16"/>
      <c r="D40" s="13">
        <f>SUM(D25:D39)</f>
        <v>3</v>
      </c>
      <c r="E40" s="13">
        <f>SUM(E25:E39)</f>
        <v>7</v>
      </c>
      <c r="F40" s="12"/>
      <c r="G40" s="12"/>
      <c r="H40" s="67"/>
    </row>
    <row r="41" spans="1:8" ht="36.75" customHeight="1" x14ac:dyDescent="0.25">
      <c r="A41" s="68" t="s">
        <v>125</v>
      </c>
      <c r="B41" s="8" t="s">
        <v>21</v>
      </c>
      <c r="C41" s="25" t="s">
        <v>73</v>
      </c>
      <c r="D41" s="69">
        <v>0.1</v>
      </c>
      <c r="E41" s="69" t="s">
        <v>17</v>
      </c>
      <c r="F41" s="24" t="s">
        <v>96</v>
      </c>
      <c r="G41" s="24" t="s">
        <v>97</v>
      </c>
    </row>
    <row r="42" spans="1:8" ht="36.75" customHeight="1" x14ac:dyDescent="0.25">
      <c r="A42" s="68"/>
      <c r="B42" s="70" t="s">
        <v>115</v>
      </c>
      <c r="C42" s="71"/>
      <c r="D42" s="13">
        <v>0.1</v>
      </c>
      <c r="E42" s="13"/>
      <c r="F42" s="12"/>
      <c r="G42" s="12"/>
    </row>
    <row r="43" spans="1:8" ht="36.75" customHeight="1" x14ac:dyDescent="0.25">
      <c r="A43" s="68"/>
      <c r="B43" s="50" t="s">
        <v>67</v>
      </c>
      <c r="C43" s="17" t="s">
        <v>81</v>
      </c>
      <c r="D43" s="18">
        <v>0.8</v>
      </c>
      <c r="E43" s="15" t="s">
        <v>17</v>
      </c>
      <c r="F43" s="12" t="s">
        <v>91</v>
      </c>
      <c r="G43" s="12" t="s">
        <v>92</v>
      </c>
    </row>
    <row r="44" spans="1:8" ht="36.75" customHeight="1" x14ac:dyDescent="0.25">
      <c r="A44" s="68"/>
      <c r="B44" s="50"/>
      <c r="C44" s="17" t="s">
        <v>82</v>
      </c>
      <c r="D44" s="18">
        <v>0.8</v>
      </c>
      <c r="E44" s="15" t="s">
        <v>17</v>
      </c>
      <c r="F44" s="12" t="s">
        <v>96</v>
      </c>
      <c r="G44" s="12" t="s">
        <v>97</v>
      </c>
      <c r="H44" s="72"/>
    </row>
    <row r="45" spans="1:8" ht="36.75" customHeight="1" x14ac:dyDescent="0.25">
      <c r="A45" s="19"/>
      <c r="B45" s="50"/>
      <c r="C45" s="20" t="s">
        <v>124</v>
      </c>
      <c r="D45" s="18">
        <v>1</v>
      </c>
      <c r="E45" s="15" t="s">
        <v>17</v>
      </c>
      <c r="F45" s="12" t="s">
        <v>101</v>
      </c>
      <c r="G45" s="12" t="s">
        <v>101</v>
      </c>
    </row>
    <row r="46" spans="1:8" ht="36.75" customHeight="1" x14ac:dyDescent="0.25">
      <c r="A46" s="19"/>
      <c r="B46" s="50"/>
      <c r="C46" s="21" t="s">
        <v>83</v>
      </c>
      <c r="D46" s="18">
        <v>0.9</v>
      </c>
      <c r="E46" s="15" t="s">
        <v>17</v>
      </c>
      <c r="F46" s="12" t="s">
        <v>97</v>
      </c>
      <c r="G46" s="12" t="s">
        <v>97</v>
      </c>
    </row>
    <row r="47" spans="1:8" ht="36.75" customHeight="1" x14ac:dyDescent="0.25">
      <c r="A47" s="19"/>
      <c r="B47" s="50"/>
      <c r="C47" s="22" t="s">
        <v>26</v>
      </c>
      <c r="D47" s="18">
        <v>0.8</v>
      </c>
      <c r="E47" s="15" t="s">
        <v>17</v>
      </c>
      <c r="F47" s="12" t="s">
        <v>102</v>
      </c>
      <c r="G47" s="12" t="s">
        <v>103</v>
      </c>
    </row>
    <row r="48" spans="1:8" ht="36.75" customHeight="1" x14ac:dyDescent="0.25">
      <c r="A48" s="19"/>
      <c r="B48" s="50"/>
      <c r="C48" s="22" t="s">
        <v>84</v>
      </c>
      <c r="D48" s="18">
        <v>0.8</v>
      </c>
      <c r="E48" s="15" t="s">
        <v>17</v>
      </c>
      <c r="F48" s="12" t="s">
        <v>92</v>
      </c>
      <c r="G48" s="12" t="s">
        <v>92</v>
      </c>
    </row>
    <row r="49" spans="1:8" ht="36.75" customHeight="1" x14ac:dyDescent="0.25">
      <c r="A49" s="19"/>
      <c r="B49" s="50"/>
      <c r="C49" s="73" t="s">
        <v>85</v>
      </c>
      <c r="D49" s="15" t="s">
        <v>17</v>
      </c>
      <c r="E49" s="15">
        <v>2</v>
      </c>
      <c r="F49" s="12" t="s">
        <v>108</v>
      </c>
      <c r="G49" s="12" t="s">
        <v>108</v>
      </c>
    </row>
    <row r="50" spans="1:8" ht="36.75" customHeight="1" x14ac:dyDescent="0.25">
      <c r="A50" s="44"/>
      <c r="B50" s="50"/>
      <c r="C50" s="73" t="s">
        <v>59</v>
      </c>
      <c r="D50" s="15" t="s">
        <v>17</v>
      </c>
      <c r="E50" s="15">
        <v>1</v>
      </c>
      <c r="F50" s="12" t="s">
        <v>106</v>
      </c>
      <c r="G50" s="12" t="s">
        <v>106</v>
      </c>
    </row>
    <row r="51" spans="1:8" ht="30.75" customHeight="1" x14ac:dyDescent="0.25">
      <c r="A51" s="45"/>
      <c r="B51" s="74" t="s">
        <v>115</v>
      </c>
      <c r="C51" s="75"/>
      <c r="D51" s="13">
        <f>SUM(D43:D50)</f>
        <v>5.0999999999999996</v>
      </c>
      <c r="E51" s="13">
        <f>SUM(E49:E50)</f>
        <v>3</v>
      </c>
      <c r="F51" s="12"/>
      <c r="G51" s="12"/>
      <c r="H51" s="67"/>
    </row>
    <row r="52" spans="1:8" ht="30.75" customHeight="1" x14ac:dyDescent="0.25">
      <c r="A52" s="74" t="s">
        <v>13</v>
      </c>
      <c r="B52" s="76"/>
      <c r="C52" s="75"/>
      <c r="D52" s="13">
        <f>D24+D40+D42+D51</f>
        <v>13.399999999999999</v>
      </c>
      <c r="E52" s="13">
        <f>SUM(E24+E40+E51)</f>
        <v>14.8</v>
      </c>
      <c r="F52" s="12"/>
      <c r="G52" s="65"/>
    </row>
    <row r="53" spans="1:8" ht="36.75" customHeight="1" x14ac:dyDescent="0.25">
      <c r="A53" s="93" t="s">
        <v>118</v>
      </c>
      <c r="B53" s="94"/>
      <c r="C53" s="95"/>
      <c r="D53" s="77">
        <f>D52+E52</f>
        <v>28.2</v>
      </c>
      <c r="E53" s="78"/>
      <c r="F53" s="12"/>
      <c r="G53" s="12"/>
    </row>
  </sheetData>
  <mergeCells count="21">
    <mergeCell ref="D1:E1"/>
    <mergeCell ref="C3:E3"/>
    <mergeCell ref="A4:B4"/>
    <mergeCell ref="C4:E4"/>
    <mergeCell ref="A5:B5"/>
    <mergeCell ref="C5:E5"/>
    <mergeCell ref="F6:F7"/>
    <mergeCell ref="G6:G7"/>
    <mergeCell ref="A53:C53"/>
    <mergeCell ref="D53:E53"/>
    <mergeCell ref="B43:B50"/>
    <mergeCell ref="A6:A7"/>
    <mergeCell ref="B6:B7"/>
    <mergeCell ref="C6:C7"/>
    <mergeCell ref="D6:E6"/>
    <mergeCell ref="B24:C24"/>
    <mergeCell ref="A41:A44"/>
    <mergeCell ref="B42:C42"/>
    <mergeCell ref="A52:C52"/>
    <mergeCell ref="B51:C51"/>
    <mergeCell ref="A50:A51"/>
  </mergeCells>
  <pageMargins left="1" right="1" top="0.4" bottom="0.1" header="0.3" footer="0.3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tabSelected="1" topLeftCell="A13" workbookViewId="0">
      <selection activeCell="J17" sqref="J17"/>
    </sheetView>
  </sheetViews>
  <sheetFormatPr defaultColWidth="9.140625" defaultRowHeight="15" x14ac:dyDescent="0.25"/>
  <cols>
    <col min="1" max="1" width="3.42578125" style="6" customWidth="1"/>
    <col min="2" max="2" width="30.5703125" style="1" customWidth="1"/>
    <col min="3" max="3" width="12.42578125" style="6" customWidth="1"/>
    <col min="4" max="4" width="15.140625" style="26" customWidth="1"/>
    <col min="5" max="5" width="15.140625" style="1" customWidth="1"/>
    <col min="6" max="6" width="14.7109375" style="26" customWidth="1"/>
    <col min="7" max="7" width="15.5703125" style="26" customWidth="1"/>
    <col min="8" max="8" width="16.28515625" style="26" customWidth="1"/>
    <col min="9" max="16384" width="9.140625" style="1"/>
  </cols>
  <sheetData>
    <row r="2" spans="1:8" x14ac:dyDescent="0.25">
      <c r="H2" s="96" t="s">
        <v>31</v>
      </c>
    </row>
    <row r="3" spans="1:8" ht="15.75" x14ac:dyDescent="0.25">
      <c r="B3" s="97" t="s">
        <v>119</v>
      </c>
      <c r="C3" s="98"/>
      <c r="D3" s="98"/>
      <c r="E3" s="98"/>
    </row>
    <row r="5" spans="1:8" s="27" customFormat="1" ht="15.75" x14ac:dyDescent="0.25">
      <c r="A5" s="99" t="s">
        <v>128</v>
      </c>
      <c r="B5" s="99"/>
      <c r="C5" s="99"/>
      <c r="D5" s="99"/>
      <c r="E5" s="99"/>
      <c r="F5" s="99"/>
      <c r="G5" s="99"/>
      <c r="H5" s="99"/>
    </row>
    <row r="7" spans="1:8" ht="15.75" x14ac:dyDescent="0.25">
      <c r="H7" s="100" t="s">
        <v>32</v>
      </c>
    </row>
    <row r="9" spans="1:8" x14ac:dyDescent="0.25">
      <c r="A9" s="53"/>
      <c r="B9" s="101" t="s">
        <v>33</v>
      </c>
      <c r="C9" s="102" t="s">
        <v>34</v>
      </c>
      <c r="D9" s="103" t="s">
        <v>35</v>
      </c>
      <c r="E9" s="102" t="s">
        <v>36</v>
      </c>
      <c r="F9" s="104" t="s">
        <v>37</v>
      </c>
      <c r="G9" s="104"/>
      <c r="H9" s="104"/>
    </row>
    <row r="10" spans="1:8" ht="45" x14ac:dyDescent="0.25">
      <c r="A10" s="53"/>
      <c r="B10" s="101"/>
      <c r="C10" s="102"/>
      <c r="D10" s="103"/>
      <c r="E10" s="102"/>
      <c r="F10" s="105" t="s">
        <v>38</v>
      </c>
      <c r="G10" s="105" t="s">
        <v>39</v>
      </c>
      <c r="H10" s="106" t="s">
        <v>10</v>
      </c>
    </row>
    <row r="11" spans="1:8" ht="35.25" customHeight="1" x14ac:dyDescent="0.25">
      <c r="A11" s="28" t="s">
        <v>40</v>
      </c>
      <c r="B11" s="29" t="s">
        <v>126</v>
      </c>
      <c r="C11" s="30">
        <v>2019</v>
      </c>
      <c r="D11" s="31">
        <v>1.2</v>
      </c>
      <c r="E11" s="32">
        <v>0.2</v>
      </c>
      <c r="F11" s="32"/>
      <c r="G11" s="32">
        <v>1.8</v>
      </c>
      <c r="H11" s="32">
        <f t="shared" ref="H11:H12" si="0">SUM(F11:G11)</f>
        <v>1.8</v>
      </c>
    </row>
    <row r="12" spans="1:8" ht="29.25" customHeight="1" x14ac:dyDescent="0.25">
      <c r="A12" s="101" t="s">
        <v>10</v>
      </c>
      <c r="B12" s="101"/>
      <c r="C12" s="101"/>
      <c r="D12" s="32">
        <f>SUM(D11:D11)</f>
        <v>1.2</v>
      </c>
      <c r="E12" s="32">
        <f>SUM(E11:E11)</f>
        <v>0.2</v>
      </c>
      <c r="F12" s="32">
        <f>SUM(F11:F11)</f>
        <v>0</v>
      </c>
      <c r="G12" s="32">
        <f>SUM(G11:G11)</f>
        <v>1.8</v>
      </c>
      <c r="H12" s="32">
        <f t="shared" si="0"/>
        <v>1.8</v>
      </c>
    </row>
    <row r="15" spans="1:8" ht="15.75" x14ac:dyDescent="0.25">
      <c r="B15" s="108" t="s">
        <v>129</v>
      </c>
    </row>
    <row r="17" spans="2:5" ht="29.25" customHeight="1" x14ac:dyDescent="0.25">
      <c r="B17" s="52" t="s">
        <v>127</v>
      </c>
      <c r="C17" s="52"/>
      <c r="D17" s="52"/>
      <c r="E17" s="107">
        <v>28.2</v>
      </c>
    </row>
    <row r="18" spans="2:5" ht="29.25" customHeight="1" x14ac:dyDescent="0.25">
      <c r="B18" s="52" t="s">
        <v>41</v>
      </c>
      <c r="C18" s="52"/>
      <c r="D18" s="52"/>
      <c r="E18" s="107">
        <v>1.8</v>
      </c>
    </row>
    <row r="19" spans="2:5" ht="29.25" customHeight="1" x14ac:dyDescent="0.25">
      <c r="B19" s="52" t="s">
        <v>10</v>
      </c>
      <c r="C19" s="52"/>
      <c r="D19" s="52"/>
      <c r="E19" s="107">
        <f>SUM(E17:E18)</f>
        <v>30</v>
      </c>
    </row>
  </sheetData>
  <mergeCells count="11">
    <mergeCell ref="B19:D19"/>
    <mergeCell ref="A9:A10"/>
    <mergeCell ref="B9:B10"/>
    <mergeCell ref="C9:C10"/>
    <mergeCell ref="D9:D10"/>
    <mergeCell ref="A5:H5"/>
    <mergeCell ref="F9:H9"/>
    <mergeCell ref="A12:C12"/>
    <mergeCell ref="B17:D17"/>
    <mergeCell ref="B18:D18"/>
    <mergeCell ref="E9:E10"/>
  </mergeCells>
  <pageMargins left="1" right="1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form 3</vt:lpstr>
      <vt:lpstr>form 3 a</vt:lpstr>
      <vt:lpstr>form 4</vt:lpstr>
      <vt:lpstr>'form 3 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Pc</dc:creator>
  <cp:lastModifiedBy>My Computer</cp:lastModifiedBy>
  <cp:lastPrinted>2021-02-15T04:43:17Z</cp:lastPrinted>
  <dcterms:created xsi:type="dcterms:W3CDTF">2018-05-08T04:44:31Z</dcterms:created>
  <dcterms:modified xsi:type="dcterms:W3CDTF">2021-02-15T04:43:43Z</dcterms:modified>
</cp:coreProperties>
</file>